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-Achats-Marchés\1_PROCEDURES EN COURS\2025_Gardiennage_AOO\0_Préparation\6_VALIDATION\1_DCE\Pièces financières\"/>
    </mc:Choice>
  </mc:AlternateContent>
  <bookViews>
    <workbookView xWindow="0" yWindow="0" windowWidth="23040" windowHeight="8940"/>
  </bookViews>
  <sheets>
    <sheet name="Présentation" sheetId="1" r:id="rId1"/>
    <sheet name="DPGF" sheetId="2" r:id="rId2"/>
    <sheet name="BPU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2" l="1"/>
  <c r="J28" i="3"/>
  <c r="J23" i="3"/>
  <c r="L46" i="2"/>
  <c r="L42" i="2"/>
  <c r="L43" i="2" s="1"/>
  <c r="K42" i="2"/>
  <c r="K43" i="2" s="1"/>
  <c r="L40" i="2"/>
  <c r="K40" i="2"/>
  <c r="I40" i="2"/>
  <c r="K5" i="2" l="1"/>
  <c r="I5" i="2"/>
  <c r="L5" i="2" s="1"/>
  <c r="J10" i="3" l="1"/>
  <c r="J11" i="3"/>
  <c r="J12" i="3"/>
  <c r="J13" i="3"/>
  <c r="J14" i="3"/>
  <c r="J15" i="3"/>
  <c r="J16" i="3"/>
  <c r="J17" i="3"/>
  <c r="J18" i="3"/>
  <c r="J9" i="3"/>
  <c r="J4" i="3" l="1"/>
  <c r="K33" i="2"/>
  <c r="K35" i="2" s="1"/>
  <c r="I33" i="2"/>
  <c r="L33" i="2" s="1"/>
  <c r="L18" i="2"/>
  <c r="K18" i="2"/>
  <c r="K19" i="2"/>
  <c r="K20" i="2"/>
  <c r="K21" i="2"/>
  <c r="K22" i="2"/>
  <c r="K23" i="2"/>
  <c r="K24" i="2"/>
  <c r="K17" i="2"/>
  <c r="I18" i="2"/>
  <c r="I19" i="2"/>
  <c r="L19" i="2" s="1"/>
  <c r="I20" i="2"/>
  <c r="L20" i="2" s="1"/>
  <c r="I21" i="2"/>
  <c r="L21" i="2" s="1"/>
  <c r="I22" i="2"/>
  <c r="L22" i="2" s="1"/>
  <c r="I23" i="2"/>
  <c r="L23" i="2" s="1"/>
  <c r="I24" i="2"/>
  <c r="L24" i="2" s="1"/>
  <c r="I17" i="2"/>
  <c r="L17" i="2" s="1"/>
  <c r="K6" i="2"/>
  <c r="K7" i="2"/>
  <c r="K8" i="2"/>
  <c r="K9" i="2"/>
  <c r="K10" i="2"/>
  <c r="K11" i="2"/>
  <c r="K12" i="2"/>
  <c r="I6" i="2"/>
  <c r="L6" i="2" s="1"/>
  <c r="I7" i="2"/>
  <c r="L7" i="2" s="1"/>
  <c r="I8" i="2"/>
  <c r="L8" i="2" s="1"/>
  <c r="I9" i="2"/>
  <c r="L9" i="2" s="1"/>
  <c r="I10" i="2"/>
  <c r="L10" i="2" s="1"/>
  <c r="I11" i="2"/>
  <c r="L11" i="2" s="1"/>
  <c r="I12" i="2"/>
  <c r="L12" i="2" s="1"/>
  <c r="K36" i="2" l="1"/>
  <c r="L35" i="2"/>
  <c r="L36" i="2" s="1"/>
  <c r="L26" i="2"/>
  <c r="L27" i="2" s="1"/>
  <c r="K14" i="2"/>
  <c r="K26" i="2"/>
  <c r="K27" i="2" s="1"/>
  <c r="L14" i="2"/>
  <c r="L15" i="2" l="1"/>
  <c r="L29" i="2" s="1"/>
  <c r="L28" i="2"/>
  <c r="K15" i="2"/>
  <c r="K29" i="2" s="1"/>
  <c r="K28" i="2"/>
</calcChain>
</file>

<file path=xl/sharedStrings.xml><?xml version="1.0" encoding="utf-8"?>
<sst xmlns="http://schemas.openxmlformats.org/spreadsheetml/2006/main" count="139" uniqueCount="86">
  <si>
    <t>Cadre de décomposition forfaitaire
et 
bordereau de prix unitaires</t>
  </si>
  <si>
    <t>Le candidat n'est pas autorisé à modifier le document</t>
  </si>
  <si>
    <t>Le calcul des prix est fait avec un arrondi au centième</t>
  </si>
  <si>
    <t>Description</t>
  </si>
  <si>
    <t>MONTANT TOTAL ANNUEL DE LA PART FORFAITAIRE</t>
  </si>
  <si>
    <t>En  € HT</t>
  </si>
  <si>
    <t>Prix unitaire en € HT</t>
  </si>
  <si>
    <t>Prix unitaire en € TTC</t>
  </si>
  <si>
    <t>Instructions relatives au renseignement du document</t>
  </si>
  <si>
    <t>La décomposition des prix est une pièce de l'offre du candidat</t>
  </si>
  <si>
    <t>Le candidat veille à la cohérence des prix par rapport aux différentes pièces du marché et notamment les prescriptions techniques (clauses techniques)</t>
  </si>
  <si>
    <t>Toutes les rubriques doivent impérativement être renseignées avec un prix (renseigner expressément "0" [zéro] si le prix est nul)</t>
  </si>
  <si>
    <t>Dans le cas où une simulation financière est prévue, le candidat doit s'assurer que celle-ci reprend strictement les prix indiqués dans le présent document</t>
  </si>
  <si>
    <r>
      <t xml:space="preserve">Le candidat rempli UNIQUEMENT les cellules en </t>
    </r>
    <r>
      <rPr>
        <i/>
        <sz val="11"/>
        <color theme="7" tint="-0.249977111117893"/>
        <rFont val="Calibri"/>
        <family val="2"/>
        <scheme val="minor"/>
      </rPr>
      <t>JAUNE</t>
    </r>
    <r>
      <rPr>
        <i/>
        <sz val="11"/>
        <color theme="1"/>
        <rFont val="Calibri"/>
        <family val="2"/>
        <scheme val="minor"/>
      </rPr>
      <t xml:space="preserve"> prévues à cet effet</t>
    </r>
  </si>
  <si>
    <t>Annexe I AE</t>
  </si>
  <si>
    <t>Accord-cadre relatif aux prestations de gardiennage et de sécurité incendie à destination de l'Assurance Maladie de l'Isère</t>
  </si>
  <si>
    <t>PRESTATIONS FORFAITAIRES</t>
  </si>
  <si>
    <t>PRESTATION 1 : PRESTATIONS DE GARDIENNAGE RECURRENTES</t>
  </si>
  <si>
    <t>1.2 Prestations APS</t>
  </si>
  <si>
    <t>les prix par site sont réputés comprendre tous les frais inhérents à la prestation</t>
  </si>
  <si>
    <t xml:space="preserve">Prestations  </t>
  </si>
  <si>
    <t>Prestations au niveau du Poste Central de Sécurité</t>
  </si>
  <si>
    <t>Semaine jour</t>
  </si>
  <si>
    <t>Semaine nuit</t>
  </si>
  <si>
    <t>Dimanche jour</t>
  </si>
  <si>
    <t>Dimanche nuit</t>
  </si>
  <si>
    <t>Férié jour</t>
  </si>
  <si>
    <t>Férié nuit</t>
  </si>
  <si>
    <t>Dimanche jour férié jour</t>
  </si>
  <si>
    <t>Dimanche jour férié nuit</t>
  </si>
  <si>
    <t xml:space="preserve">Présence </t>
  </si>
  <si>
    <t>MONTANT TOTAL MENSUEL :</t>
  </si>
  <si>
    <t>Volume horaire mensuel</t>
  </si>
  <si>
    <t xml:space="preserve">Taux horaire en €TTC </t>
  </si>
  <si>
    <t xml:space="preserve">Taux horaire en €HT </t>
  </si>
  <si>
    <t>Total prix mensuel en €TTC</t>
  </si>
  <si>
    <t>Total prix mensuel en €HT</t>
  </si>
  <si>
    <t>MONTANT TOTAL ANNUEL :</t>
  </si>
  <si>
    <t>TOTAL EN €HT</t>
  </si>
  <si>
    <t>TOTAL EN €TTC</t>
  </si>
  <si>
    <t>Type ET NOMBRE d'agents</t>
  </si>
  <si>
    <t>Code prestation</t>
  </si>
  <si>
    <t>SP1.1.1</t>
  </si>
  <si>
    <t>SP1.1.2</t>
  </si>
  <si>
    <t xml:space="preserve">TOTAL PRESTATIONS 1.1 (1.1.1 + 1.1.2) MENSUEL : </t>
  </si>
  <si>
    <t xml:space="preserve">TOTAL PRESTATIONS 1.1 (1.1.1 + 1.1.2) ANNUEL: </t>
  </si>
  <si>
    <t>1.2 Prestations APS à l'accueil</t>
  </si>
  <si>
    <t>1.1 Prestations SSIAP au PCS</t>
  </si>
  <si>
    <t>En €TTC</t>
  </si>
  <si>
    <t>1 Chef de site SSIAP 2 (h24 7J/7)</t>
  </si>
  <si>
    <t>2 Agents de service SSIAP 1 (h24 7J/7)</t>
  </si>
  <si>
    <t>Semaine jour (de 8h à 16h30 du lundi au vendredi)</t>
  </si>
  <si>
    <r>
      <t xml:space="preserve">Les candidats remplissent l'ensemble des taux horaires et des volumes horaire annuels mais </t>
    </r>
    <r>
      <rPr>
        <b/>
        <u/>
        <sz val="10"/>
        <color rgb="FFFF0000"/>
        <rFont val="Calibri"/>
        <family val="2"/>
        <scheme val="minor"/>
      </rPr>
      <t>la prestation 1 étant globale forfaitaire</t>
    </r>
    <r>
      <rPr>
        <b/>
        <sz val="10"/>
        <color rgb="FFFF0000"/>
        <rFont val="Calibri"/>
        <family val="2"/>
        <scheme val="minor"/>
      </rPr>
      <t>, ce sera le plus total forfaitaire annuel qui sera analysé et pris en compte, les taux et volumes détaillés sont demandés pour information</t>
    </r>
  </si>
  <si>
    <t>PRESTATIONS A BONS DE COMMANDE</t>
  </si>
  <si>
    <t>Les prix sont réputés comprendre tous les frais inhérents à la prestation.</t>
  </si>
  <si>
    <t>PRESTATION 2 : FOURNITURE ET INSTALLATION DES POINTEAUX ELECTRONIQUE</t>
  </si>
  <si>
    <t>Description - période de présence</t>
  </si>
  <si>
    <t>Les prix sont réputés comprendre tous les frais inhérents à la prestation</t>
  </si>
  <si>
    <t>Fourniture et installation des pointeaux électroniques</t>
  </si>
  <si>
    <t>1 Agent de prévention et de sécurité</t>
  </si>
  <si>
    <t>Prestations au niveau de l'accueil du siège social</t>
  </si>
  <si>
    <t>SP1.2.1</t>
  </si>
  <si>
    <t>Pour rappel, les plages horaires en journée peuvent s'étaler de 8h à 16h30 et la vacation est de minimum 4h</t>
  </si>
  <si>
    <r>
      <t xml:space="preserve">Dimanche férié nuit </t>
    </r>
    <r>
      <rPr>
        <b/>
        <sz val="11"/>
        <color theme="1"/>
        <rFont val="Calibri"/>
        <family val="2"/>
        <scheme val="minor"/>
      </rPr>
      <t xml:space="preserve"> - vacation de 4h</t>
    </r>
  </si>
  <si>
    <r>
      <t xml:space="preserve">Dimanche férié jour </t>
    </r>
    <r>
      <rPr>
        <b/>
        <sz val="11"/>
        <color theme="1"/>
        <rFont val="Calibri"/>
        <family val="2"/>
        <scheme val="minor"/>
      </rPr>
      <t xml:space="preserve"> - vacation de 4h</t>
    </r>
  </si>
  <si>
    <r>
      <t xml:space="preserve">Jour férié nuit  </t>
    </r>
    <r>
      <rPr>
        <b/>
        <sz val="11"/>
        <color theme="1"/>
        <rFont val="Calibri"/>
        <family val="2"/>
        <scheme val="minor"/>
      </rPr>
      <t>- vacation de 4h</t>
    </r>
  </si>
  <si>
    <r>
      <t xml:space="preserve">Jour férié jour  </t>
    </r>
    <r>
      <rPr>
        <b/>
        <sz val="11"/>
        <color theme="1"/>
        <rFont val="Calibri"/>
        <family val="2"/>
        <scheme val="minor"/>
      </rPr>
      <t>- vacation de 4h</t>
    </r>
  </si>
  <si>
    <r>
      <t xml:space="preserve">Dimanche nuit  </t>
    </r>
    <r>
      <rPr>
        <b/>
        <sz val="11"/>
        <color theme="1"/>
        <rFont val="Calibri"/>
        <family val="2"/>
        <scheme val="minor"/>
      </rPr>
      <t>- vacation de 4h</t>
    </r>
  </si>
  <si>
    <r>
      <t xml:space="preserve">Dimanche jour </t>
    </r>
    <r>
      <rPr>
        <b/>
        <sz val="11"/>
        <color theme="1"/>
        <rFont val="Calibri"/>
        <family val="2"/>
        <scheme val="minor"/>
      </rPr>
      <t xml:space="preserve"> - vacation de 4h</t>
    </r>
  </si>
  <si>
    <r>
      <t xml:space="preserve">Samedi nuit </t>
    </r>
    <r>
      <rPr>
        <b/>
        <sz val="11"/>
        <color theme="1"/>
        <rFont val="Calibri"/>
        <family val="2"/>
        <scheme val="minor"/>
      </rPr>
      <t xml:space="preserve"> - vacation de 4h</t>
    </r>
  </si>
  <si>
    <r>
      <t xml:space="preserve">Samedi jour </t>
    </r>
    <r>
      <rPr>
        <b/>
        <sz val="11"/>
        <color theme="1"/>
        <rFont val="Calibri"/>
        <family val="2"/>
        <scheme val="minor"/>
      </rPr>
      <t xml:space="preserve"> - vacation de 4h</t>
    </r>
  </si>
  <si>
    <r>
      <t>Semaine nuit</t>
    </r>
    <r>
      <rPr>
        <b/>
        <sz val="11"/>
        <color theme="1"/>
        <rFont val="Calibri"/>
        <family val="2"/>
        <scheme val="minor"/>
      </rPr>
      <t xml:space="preserve">  - vacation de 4h</t>
    </r>
  </si>
  <si>
    <r>
      <t xml:space="preserve">Semaine jour </t>
    </r>
    <r>
      <rPr>
        <b/>
        <sz val="11"/>
        <color theme="1"/>
        <rFont val="Calibri"/>
        <family val="2"/>
        <scheme val="minor"/>
      </rPr>
      <t>- vacation de 4h</t>
    </r>
  </si>
  <si>
    <t>Prix unitaire pour une vacation en € TTC</t>
  </si>
  <si>
    <t>Prix unitaire pour une vacation en € HT</t>
  </si>
  <si>
    <t>Semaine jour (de 8h à 16h du lundi au vendredi)</t>
  </si>
  <si>
    <t>Prestations au niveau de l'accueil du Service médical de Grenoble</t>
  </si>
  <si>
    <t>1.3 Prestations APS pour le Service médical (SM) de Grenoble</t>
  </si>
  <si>
    <t>Type d'agent</t>
  </si>
  <si>
    <t>Présence</t>
  </si>
  <si>
    <r>
      <t>Semaine jour</t>
    </r>
    <r>
      <rPr>
        <b/>
        <sz val="11"/>
        <color theme="1"/>
        <rFont val="Calibri"/>
        <family val="2"/>
        <scheme val="minor"/>
      </rPr>
      <t xml:space="preserve"> - vacation de 4h</t>
    </r>
  </si>
  <si>
    <t>PRESTATION 3 : PRESTATIONS DE GARDIENNAGE SUPPLEMENTAIRES APS</t>
  </si>
  <si>
    <t>3.1 Prestations APS supplémentaires pour le Siège et le SM</t>
  </si>
  <si>
    <t>3.2 Prestations APS supplémentaires pour l'agence de Rives</t>
  </si>
  <si>
    <t>3.3 Prestations APS supplémentaires pour l'agence de Voiron</t>
  </si>
  <si>
    <t>LOT 1 : Mise à disposition d'un service permanent de sécurité incendie relatif à un immeuble de classe GH W2 (IGH) : Siège social de l’Assurance Maladie de l’Isère et d’un service de contrôle et de sûreté de l’accueil du Siège de l’Assurance Maladie de l’Isère et dans d’autres accueils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</si>
</sst>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i/>
      <sz val="14"/>
      <color theme="5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D1C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F6E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10" borderId="0" xfId="0" applyFill="1" applyBorder="1"/>
    <xf numFmtId="0" fontId="0" fillId="0" borderId="25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8" xfId="0" applyBorder="1" applyAlignment="1">
      <alignment horizontal="center" wrapText="1"/>
    </xf>
    <xf numFmtId="0" fontId="0" fillId="0" borderId="23" xfId="0" applyBorder="1"/>
    <xf numFmtId="0" fontId="4" fillId="6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164" fontId="0" fillId="0" borderId="6" xfId="0" applyNumberForma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11" borderId="6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 wrapText="1"/>
    </xf>
    <xf numFmtId="164" fontId="1" fillId="10" borderId="0" xfId="0" applyNumberFormat="1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6" fillId="0" borderId="0" xfId="0" applyFont="1"/>
    <xf numFmtId="164" fontId="5" fillId="9" borderId="20" xfId="0" applyNumberFormat="1" applyFont="1" applyFill="1" applyBorder="1" applyAlignment="1">
      <alignment horizontal="center" vertical="center"/>
    </xf>
    <xf numFmtId="164" fontId="5" fillId="9" borderId="23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0" xfId="0" applyFont="1" applyFill="1" applyBorder="1" applyAlignment="1">
      <alignment wrapText="1"/>
    </xf>
    <xf numFmtId="0" fontId="6" fillId="4" borderId="20" xfId="0" applyFont="1" applyFill="1" applyBorder="1" applyAlignment="1">
      <alignment horizontal="center" wrapText="1"/>
    </xf>
    <xf numFmtId="164" fontId="6" fillId="4" borderId="20" xfId="0" applyNumberFormat="1" applyFont="1" applyFill="1" applyBorder="1" applyAlignment="1">
      <alignment horizontal="center" wrapText="1"/>
    </xf>
    <xf numFmtId="0" fontId="0" fillId="3" borderId="7" xfId="1" applyNumberFormat="1" applyFont="1" applyFill="1" applyBorder="1" applyAlignment="1">
      <alignment wrapText="1"/>
    </xf>
    <xf numFmtId="0" fontId="0" fillId="3" borderId="6" xfId="1" applyNumberFormat="1" applyFont="1" applyFill="1" applyBorder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0" xfId="0" applyFill="1" applyBorder="1"/>
    <xf numFmtId="164" fontId="0" fillId="0" borderId="6" xfId="0" applyNumberForma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3" fillId="0" borderId="2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0" fillId="6" borderId="27" xfId="0" applyFont="1" applyFill="1" applyBorder="1" applyAlignment="1">
      <alignment horizontal="center" wrapText="1"/>
    </xf>
    <xf numFmtId="0" fontId="10" fillId="6" borderId="0" xfId="0" applyFont="1" applyFill="1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64" fontId="0" fillId="0" borderId="6" xfId="0" applyNumberForma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11" borderId="21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4" fontId="0" fillId="3" borderId="6" xfId="1" applyFont="1" applyFill="1" applyBorder="1" applyAlignment="1">
      <alignment horizont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4" fillId="6" borderId="8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right" vertical="center" wrapText="1"/>
    </xf>
    <xf numFmtId="0" fontId="9" fillId="9" borderId="2" xfId="0" applyFont="1" applyFill="1" applyBorder="1" applyAlignment="1">
      <alignment horizontal="right" vertical="center" wrapText="1"/>
    </xf>
    <xf numFmtId="0" fontId="9" fillId="9" borderId="3" xfId="0" applyFont="1" applyFill="1" applyBorder="1" applyAlignment="1">
      <alignment horizontal="right" vertical="center" wrapText="1"/>
    </xf>
    <xf numFmtId="0" fontId="11" fillId="0" borderId="24" xfId="0" applyFont="1" applyBorder="1" applyAlignment="1">
      <alignment horizontal="left"/>
    </xf>
    <xf numFmtId="164" fontId="0" fillId="10" borderId="6" xfId="0" applyNumberForma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/>
    </xf>
    <xf numFmtId="0" fontId="0" fillId="0" borderId="1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/>
    </xf>
    <xf numFmtId="0" fontId="4" fillId="6" borderId="1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164" fontId="0" fillId="3" borderId="17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4" fillId="6" borderId="16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0" fillId="10" borderId="17" xfId="0" applyFill="1" applyBorder="1" applyAlignment="1">
      <alignment horizontal="left"/>
    </xf>
    <xf numFmtId="0" fontId="0" fillId="10" borderId="10" xfId="0" applyFill="1" applyBorder="1" applyAlignment="1">
      <alignment horizontal="left"/>
    </xf>
    <xf numFmtId="0" fontId="0" fillId="10" borderId="11" xfId="0" applyFill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D6F6E5"/>
      <color rgb="FFFED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78581</xdr:colOff>
      <xdr:row>0</xdr:row>
      <xdr:rowOff>95250</xdr:rowOff>
    </xdr:from>
    <xdr:to>
      <xdr:col>2</xdr:col>
      <xdr:colOff>885825</xdr:colOff>
      <xdr:row>5</xdr:row>
      <xdr:rowOff>28575</xdr:rowOff>
    </xdr:to>
    <xdr:pic>
      <xdr:nvPicPr>
        <xdr:cNvPr id="3" name="Image 3" descr="S:\G-Contrats-Marches\SUPPORTS &amp; MODELES\Logo_CPAM_Isere_RVB_couleurs-scaledMIN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" y="95250"/>
          <a:ext cx="2331244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zoomScale="80" zoomScaleNormal="80" workbookViewId="0">
      <selection activeCell="B14" sqref="B14:F14"/>
    </sheetView>
  </sheetViews>
  <sheetFormatPr baseColWidth="10" defaultRowHeight="15" x14ac:dyDescent="0.25"/>
  <cols>
    <col min="3" max="3" width="18.42578125" customWidth="1"/>
    <col min="4" max="4" width="32.85546875" customWidth="1"/>
  </cols>
  <sheetData>
    <row r="1" spans="1:8" x14ac:dyDescent="0.25">
      <c r="A1" s="4"/>
      <c r="B1" s="5"/>
      <c r="C1" s="5"/>
      <c r="D1" s="5"/>
      <c r="E1" s="5"/>
      <c r="F1" s="5"/>
      <c r="G1" s="5"/>
      <c r="H1" s="6"/>
    </row>
    <row r="2" spans="1:8" x14ac:dyDescent="0.25">
      <c r="A2" s="7"/>
      <c r="B2" s="2"/>
      <c r="C2" s="2"/>
      <c r="D2" s="2"/>
      <c r="E2" s="2"/>
      <c r="F2" s="2"/>
      <c r="G2" s="2"/>
      <c r="H2" s="8"/>
    </row>
    <row r="3" spans="1:8" x14ac:dyDescent="0.25">
      <c r="A3" s="7"/>
      <c r="B3" s="2"/>
      <c r="C3" s="2"/>
      <c r="D3" s="2"/>
      <c r="E3" s="2"/>
      <c r="F3" s="2"/>
      <c r="G3" s="2"/>
      <c r="H3" s="8"/>
    </row>
    <row r="4" spans="1:8" x14ac:dyDescent="0.25">
      <c r="A4" s="7"/>
      <c r="B4" s="2"/>
      <c r="C4" s="2"/>
      <c r="D4" s="2"/>
      <c r="E4" s="2"/>
      <c r="F4" s="2"/>
      <c r="G4" s="2"/>
      <c r="H4" s="8"/>
    </row>
    <row r="5" spans="1:8" x14ac:dyDescent="0.25">
      <c r="A5" s="7"/>
      <c r="B5" s="2"/>
      <c r="C5" s="2"/>
      <c r="D5" s="2"/>
      <c r="E5" s="2"/>
      <c r="F5" s="2"/>
      <c r="G5" s="2"/>
      <c r="H5" s="8"/>
    </row>
    <row r="6" spans="1:8" x14ac:dyDescent="0.25">
      <c r="A6" s="7"/>
      <c r="B6" s="2"/>
      <c r="C6" s="2"/>
      <c r="D6" s="2"/>
      <c r="E6" s="2"/>
      <c r="F6" s="2"/>
      <c r="G6" s="2"/>
      <c r="H6" s="8"/>
    </row>
    <row r="7" spans="1:8" x14ac:dyDescent="0.25">
      <c r="A7" s="7"/>
      <c r="B7" s="2"/>
      <c r="C7" s="2"/>
      <c r="D7" s="2"/>
      <c r="E7" s="2"/>
      <c r="F7" s="2"/>
      <c r="G7" s="2"/>
      <c r="H7" s="8"/>
    </row>
    <row r="8" spans="1:8" ht="18.75" x14ac:dyDescent="0.3">
      <c r="A8" s="42" t="s">
        <v>14</v>
      </c>
      <c r="B8" s="43"/>
      <c r="C8" s="43"/>
      <c r="D8" s="43"/>
      <c r="E8" s="43"/>
      <c r="F8" s="43"/>
      <c r="G8" s="43"/>
      <c r="H8" s="44"/>
    </row>
    <row r="9" spans="1:8" ht="15.75" thickBot="1" x14ac:dyDescent="0.3">
      <c r="A9" s="7"/>
      <c r="B9" s="2"/>
      <c r="C9" s="2"/>
      <c r="D9" s="2"/>
      <c r="E9" s="2"/>
      <c r="F9" s="2"/>
      <c r="G9" s="2"/>
      <c r="H9" s="8"/>
    </row>
    <row r="10" spans="1:8" ht="65.25" customHeight="1" thickBot="1" x14ac:dyDescent="0.3">
      <c r="A10" s="49" t="s">
        <v>15</v>
      </c>
      <c r="B10" s="50"/>
      <c r="C10" s="50"/>
      <c r="D10" s="50"/>
      <c r="E10" s="50"/>
      <c r="F10" s="50"/>
      <c r="G10" s="51"/>
      <c r="H10" s="8"/>
    </row>
    <row r="11" spans="1:8" ht="153" customHeight="1" thickBot="1" x14ac:dyDescent="0.4">
      <c r="A11" s="9"/>
      <c r="B11" s="10"/>
      <c r="C11" s="52" t="s">
        <v>85</v>
      </c>
      <c r="D11" s="53"/>
      <c r="E11" s="54"/>
      <c r="F11" s="10"/>
      <c r="G11" s="10"/>
      <c r="H11" s="8"/>
    </row>
    <row r="12" spans="1:8" x14ac:dyDescent="0.25">
      <c r="A12" s="9"/>
      <c r="B12" s="10"/>
      <c r="C12" s="10"/>
      <c r="D12" s="10"/>
      <c r="E12" s="10"/>
      <c r="F12" s="10"/>
      <c r="G12" s="10"/>
      <c r="H12" s="8"/>
    </row>
    <row r="13" spans="1:8" ht="15.75" thickBot="1" x14ac:dyDescent="0.3">
      <c r="A13" s="9"/>
      <c r="B13" s="10"/>
      <c r="C13" s="10"/>
      <c r="D13" s="10"/>
      <c r="E13" s="10"/>
      <c r="F13" s="10"/>
      <c r="G13" s="10"/>
      <c r="H13" s="8"/>
    </row>
    <row r="14" spans="1:8" ht="51" customHeight="1" thickBot="1" x14ac:dyDescent="0.3">
      <c r="A14" s="9"/>
      <c r="B14" s="55" t="s">
        <v>0</v>
      </c>
      <c r="C14" s="56"/>
      <c r="D14" s="56"/>
      <c r="E14" s="56"/>
      <c r="F14" s="57"/>
      <c r="G14" s="10"/>
      <c r="H14" s="8"/>
    </row>
    <row r="15" spans="1:8" x14ac:dyDescent="0.25">
      <c r="A15" s="9"/>
      <c r="B15" s="10"/>
      <c r="C15" s="10"/>
      <c r="D15" s="10"/>
      <c r="E15" s="10"/>
      <c r="F15" s="10"/>
      <c r="G15" s="10"/>
      <c r="H15" s="8"/>
    </row>
    <row r="16" spans="1:8" x14ac:dyDescent="0.25">
      <c r="A16" s="45" t="s">
        <v>8</v>
      </c>
      <c r="B16" s="46"/>
      <c r="C16" s="46"/>
      <c r="D16" s="46"/>
      <c r="E16" s="46"/>
      <c r="F16" s="46"/>
      <c r="G16" s="46"/>
      <c r="H16" s="8"/>
    </row>
    <row r="17" spans="1:8" x14ac:dyDescent="0.25">
      <c r="A17" s="9"/>
      <c r="B17" s="10"/>
      <c r="C17" s="10"/>
      <c r="D17" s="10"/>
      <c r="E17" s="10"/>
      <c r="F17" s="10"/>
      <c r="G17" s="10"/>
      <c r="H17" s="8"/>
    </row>
    <row r="18" spans="1:8" ht="15" customHeight="1" x14ac:dyDescent="0.25">
      <c r="A18" s="58" t="s">
        <v>13</v>
      </c>
      <c r="B18" s="59"/>
      <c r="C18" s="59"/>
      <c r="D18" s="59"/>
      <c r="E18" s="59"/>
      <c r="F18" s="59"/>
      <c r="G18" s="59"/>
      <c r="H18" s="8"/>
    </row>
    <row r="19" spans="1:8" x14ac:dyDescent="0.25">
      <c r="A19" s="58" t="s">
        <v>1</v>
      </c>
      <c r="B19" s="59"/>
      <c r="C19" s="59"/>
      <c r="D19" s="59"/>
      <c r="E19" s="59"/>
      <c r="F19" s="59"/>
      <c r="G19" s="59"/>
      <c r="H19" s="8"/>
    </row>
    <row r="20" spans="1:8" x14ac:dyDescent="0.25">
      <c r="A20" s="58" t="s">
        <v>2</v>
      </c>
      <c r="B20" s="59"/>
      <c r="C20" s="59"/>
      <c r="D20" s="59"/>
      <c r="E20" s="59"/>
      <c r="F20" s="59"/>
      <c r="G20" s="59"/>
      <c r="H20" s="11"/>
    </row>
    <row r="21" spans="1:8" ht="32.25" customHeight="1" x14ac:dyDescent="0.25">
      <c r="A21" s="58" t="s">
        <v>11</v>
      </c>
      <c r="B21" s="59"/>
      <c r="C21" s="59"/>
      <c r="D21" s="59"/>
      <c r="E21" s="59"/>
      <c r="F21" s="59"/>
      <c r="G21" s="59"/>
      <c r="H21" s="8"/>
    </row>
    <row r="22" spans="1:8" x14ac:dyDescent="0.25">
      <c r="A22" s="58" t="s">
        <v>9</v>
      </c>
      <c r="B22" s="59"/>
      <c r="C22" s="59"/>
      <c r="D22" s="59"/>
      <c r="E22" s="59"/>
      <c r="F22" s="59"/>
      <c r="G22" s="59"/>
      <c r="H22" s="8"/>
    </row>
    <row r="23" spans="1:8" ht="28.5" customHeight="1" x14ac:dyDescent="0.25">
      <c r="A23" s="58" t="s">
        <v>10</v>
      </c>
      <c r="B23" s="59"/>
      <c r="C23" s="59"/>
      <c r="D23" s="59"/>
      <c r="E23" s="59"/>
      <c r="F23" s="59"/>
      <c r="G23" s="59"/>
      <c r="H23" s="8"/>
    </row>
    <row r="24" spans="1:8" ht="30" customHeight="1" x14ac:dyDescent="0.25">
      <c r="A24" s="60" t="s">
        <v>12</v>
      </c>
      <c r="B24" s="61"/>
      <c r="C24" s="61"/>
      <c r="D24" s="61"/>
      <c r="E24" s="61"/>
      <c r="F24" s="61"/>
      <c r="G24" s="61"/>
      <c r="H24" s="8"/>
    </row>
    <row r="25" spans="1:8" x14ac:dyDescent="0.25">
      <c r="A25" s="47"/>
      <c r="B25" s="48"/>
      <c r="C25" s="48"/>
      <c r="D25" s="48"/>
      <c r="E25" s="48"/>
      <c r="F25" s="48"/>
      <c r="G25" s="48"/>
      <c r="H25" s="8"/>
    </row>
    <row r="26" spans="1:8" x14ac:dyDescent="0.25">
      <c r="A26" s="47"/>
      <c r="B26" s="48"/>
      <c r="C26" s="48"/>
      <c r="D26" s="48"/>
      <c r="E26" s="48"/>
      <c r="F26" s="48"/>
      <c r="G26" s="48"/>
      <c r="H26" s="8"/>
    </row>
    <row r="27" spans="1:8" x14ac:dyDescent="0.25">
      <c r="A27" s="47"/>
      <c r="B27" s="48"/>
      <c r="C27" s="48"/>
      <c r="D27" s="48"/>
      <c r="E27" s="48"/>
      <c r="F27" s="48"/>
      <c r="G27" s="48"/>
      <c r="H27" s="8"/>
    </row>
    <row r="28" spans="1:8" ht="15.75" thickBot="1" x14ac:dyDescent="0.3">
      <c r="A28" s="63"/>
      <c r="B28" s="64"/>
      <c r="C28" s="64"/>
      <c r="D28" s="64"/>
      <c r="E28" s="64"/>
      <c r="F28" s="64"/>
      <c r="G28" s="64"/>
      <c r="H28" s="12"/>
    </row>
    <row r="29" spans="1:8" x14ac:dyDescent="0.25">
      <c r="A29" s="62"/>
      <c r="B29" s="62"/>
      <c r="C29" s="62"/>
      <c r="D29" s="62"/>
      <c r="E29" s="62"/>
      <c r="F29" s="62"/>
      <c r="G29" s="62"/>
    </row>
    <row r="30" spans="1:8" x14ac:dyDescent="0.25">
      <c r="A30" s="62"/>
      <c r="B30" s="62"/>
      <c r="C30" s="62"/>
      <c r="D30" s="62"/>
      <c r="E30" s="62"/>
      <c r="F30" s="62"/>
      <c r="G30" s="62"/>
    </row>
    <row r="31" spans="1:8" x14ac:dyDescent="0.25">
      <c r="A31" s="62"/>
      <c r="B31" s="62"/>
      <c r="C31" s="62"/>
      <c r="D31" s="62"/>
      <c r="E31" s="62"/>
      <c r="F31" s="62"/>
      <c r="G31" s="62"/>
    </row>
    <row r="32" spans="1:8" x14ac:dyDescent="0.25">
      <c r="A32" s="62"/>
      <c r="B32" s="62"/>
      <c r="C32" s="62"/>
      <c r="D32" s="62"/>
      <c r="E32" s="62"/>
      <c r="F32" s="62"/>
      <c r="G32" s="62"/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</sheetData>
  <mergeCells count="21">
    <mergeCell ref="A33:G33"/>
    <mergeCell ref="A27:G27"/>
    <mergeCell ref="A28:G28"/>
    <mergeCell ref="A29:G29"/>
    <mergeCell ref="A30:G30"/>
    <mergeCell ref="A31:G31"/>
    <mergeCell ref="A32:G32"/>
    <mergeCell ref="A8:H8"/>
    <mergeCell ref="A16:G16"/>
    <mergeCell ref="A26:G26"/>
    <mergeCell ref="A10:G10"/>
    <mergeCell ref="C11:E11"/>
    <mergeCell ref="B14:F14"/>
    <mergeCell ref="A18:G18"/>
    <mergeCell ref="A19:G19"/>
    <mergeCell ref="A20:G20"/>
    <mergeCell ref="A21:G21"/>
    <mergeCell ref="A22:G22"/>
    <mergeCell ref="A23:G23"/>
    <mergeCell ref="A24:G24"/>
    <mergeCell ref="A25:G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showGridLines="0" topLeftCell="A28" zoomScale="90" zoomScaleNormal="90" workbookViewId="0">
      <selection activeCell="A31" sqref="A31:L31"/>
    </sheetView>
  </sheetViews>
  <sheetFormatPr baseColWidth="10" defaultRowHeight="15" x14ac:dyDescent="0.25"/>
  <cols>
    <col min="1" max="1" width="8.85546875" customWidth="1"/>
    <col min="4" max="4" width="17.7109375" customWidth="1"/>
    <col min="5" max="5" width="23.42578125" customWidth="1"/>
    <col min="6" max="6" width="17.85546875" customWidth="1"/>
    <col min="7" max="7" width="20.42578125" customWidth="1"/>
    <col min="11" max="11" width="17.28515625" customWidth="1"/>
    <col min="12" max="12" width="19.28515625" customWidth="1"/>
  </cols>
  <sheetData>
    <row r="1" spans="1:15" ht="30" customHeight="1" thickBot="1" x14ac:dyDescent="0.3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00"/>
    </row>
    <row r="2" spans="1:15" ht="31.5" customHeight="1" thickBot="1" x14ac:dyDescent="0.3">
      <c r="A2" s="101" t="s">
        <v>17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</row>
    <row r="3" spans="1:15" ht="38.25" customHeight="1" thickBot="1" x14ac:dyDescent="0.3">
      <c r="A3" s="74" t="s">
        <v>47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6"/>
    </row>
    <row r="4" spans="1:15" ht="45.75" customHeight="1" x14ac:dyDescent="0.25">
      <c r="A4" s="23" t="s">
        <v>41</v>
      </c>
      <c r="B4" s="92" t="s">
        <v>20</v>
      </c>
      <c r="C4" s="92"/>
      <c r="D4" s="13" t="s">
        <v>40</v>
      </c>
      <c r="E4" s="13" t="s">
        <v>30</v>
      </c>
      <c r="F4" s="13" t="s">
        <v>32</v>
      </c>
      <c r="G4" s="92" t="s">
        <v>34</v>
      </c>
      <c r="H4" s="92"/>
      <c r="I4" s="92" t="s">
        <v>33</v>
      </c>
      <c r="J4" s="92"/>
      <c r="K4" s="13" t="s">
        <v>36</v>
      </c>
      <c r="L4" s="22" t="s">
        <v>35</v>
      </c>
    </row>
    <row r="5" spans="1:15" x14ac:dyDescent="0.25">
      <c r="A5" s="66" t="s">
        <v>42</v>
      </c>
      <c r="B5" s="80" t="s">
        <v>21</v>
      </c>
      <c r="C5" s="81"/>
      <c r="D5" s="105" t="s">
        <v>49</v>
      </c>
      <c r="E5" s="15" t="s">
        <v>22</v>
      </c>
      <c r="F5" s="31"/>
      <c r="G5" s="82"/>
      <c r="H5" s="82"/>
      <c r="I5" s="65">
        <f>G5*1.2</f>
        <v>0</v>
      </c>
      <c r="J5" s="65"/>
      <c r="K5" s="16">
        <f>F5*G5</f>
        <v>0</v>
      </c>
      <c r="L5" s="16">
        <f>F5*I5</f>
        <v>0</v>
      </c>
    </row>
    <row r="6" spans="1:15" ht="15" customHeight="1" x14ac:dyDescent="0.25">
      <c r="A6" s="66"/>
      <c r="B6" s="107"/>
      <c r="C6" s="108"/>
      <c r="D6" s="105"/>
      <c r="E6" s="15" t="s">
        <v>23</v>
      </c>
      <c r="F6" s="31"/>
      <c r="G6" s="82"/>
      <c r="H6" s="82"/>
      <c r="I6" s="65">
        <f t="shared" ref="I6:I12" si="0">G6*1.2</f>
        <v>0</v>
      </c>
      <c r="J6" s="65"/>
      <c r="K6" s="16">
        <f t="shared" ref="K6:K12" si="1">F6*G6</f>
        <v>0</v>
      </c>
      <c r="L6" s="16">
        <f t="shared" ref="L6:L12" si="2">F6*I6</f>
        <v>0</v>
      </c>
    </row>
    <row r="7" spans="1:15" ht="15" customHeight="1" x14ac:dyDescent="0.25">
      <c r="A7" s="66"/>
      <c r="B7" s="107"/>
      <c r="C7" s="108"/>
      <c r="D7" s="105"/>
      <c r="E7" s="15" t="s">
        <v>24</v>
      </c>
      <c r="F7" s="31"/>
      <c r="G7" s="82"/>
      <c r="H7" s="82"/>
      <c r="I7" s="65">
        <f t="shared" si="0"/>
        <v>0</v>
      </c>
      <c r="J7" s="65"/>
      <c r="K7" s="16">
        <f t="shared" si="1"/>
        <v>0</v>
      </c>
      <c r="L7" s="16">
        <f t="shared" si="2"/>
        <v>0</v>
      </c>
    </row>
    <row r="8" spans="1:15" x14ac:dyDescent="0.25">
      <c r="A8" s="66"/>
      <c r="B8" s="107"/>
      <c r="C8" s="108"/>
      <c r="D8" s="105"/>
      <c r="E8" s="15" t="s">
        <v>25</v>
      </c>
      <c r="F8" s="31"/>
      <c r="G8" s="82"/>
      <c r="H8" s="82"/>
      <c r="I8" s="65">
        <f t="shared" si="0"/>
        <v>0</v>
      </c>
      <c r="J8" s="65"/>
      <c r="K8" s="16">
        <f t="shared" si="1"/>
        <v>0</v>
      </c>
      <c r="L8" s="16">
        <f t="shared" si="2"/>
        <v>0</v>
      </c>
    </row>
    <row r="9" spans="1:15" x14ac:dyDescent="0.25">
      <c r="A9" s="66"/>
      <c r="B9" s="107"/>
      <c r="C9" s="108"/>
      <c r="D9" s="105"/>
      <c r="E9" s="15" t="s">
        <v>26</v>
      </c>
      <c r="F9" s="31"/>
      <c r="G9" s="82"/>
      <c r="H9" s="82"/>
      <c r="I9" s="65">
        <f t="shared" si="0"/>
        <v>0</v>
      </c>
      <c r="J9" s="65"/>
      <c r="K9" s="16">
        <f t="shared" si="1"/>
        <v>0</v>
      </c>
      <c r="L9" s="16">
        <f t="shared" si="2"/>
        <v>0</v>
      </c>
    </row>
    <row r="10" spans="1:15" x14ac:dyDescent="0.25">
      <c r="A10" s="66"/>
      <c r="B10" s="107"/>
      <c r="C10" s="108"/>
      <c r="D10" s="105"/>
      <c r="E10" s="15" t="s">
        <v>27</v>
      </c>
      <c r="F10" s="31"/>
      <c r="G10" s="82"/>
      <c r="H10" s="82"/>
      <c r="I10" s="65">
        <f t="shared" si="0"/>
        <v>0</v>
      </c>
      <c r="J10" s="65"/>
      <c r="K10" s="16">
        <f t="shared" si="1"/>
        <v>0</v>
      </c>
      <c r="L10" s="16">
        <f t="shared" si="2"/>
        <v>0</v>
      </c>
    </row>
    <row r="11" spans="1:15" ht="15" customHeight="1" x14ac:dyDescent="0.25">
      <c r="A11" s="66"/>
      <c r="B11" s="107"/>
      <c r="C11" s="108"/>
      <c r="D11" s="105"/>
      <c r="E11" s="15" t="s">
        <v>28</v>
      </c>
      <c r="F11" s="31"/>
      <c r="G11" s="82"/>
      <c r="H11" s="82"/>
      <c r="I11" s="65">
        <f t="shared" si="0"/>
        <v>0</v>
      </c>
      <c r="J11" s="65"/>
      <c r="K11" s="16">
        <f t="shared" si="1"/>
        <v>0</v>
      </c>
      <c r="L11" s="16">
        <f t="shared" si="2"/>
        <v>0</v>
      </c>
    </row>
    <row r="12" spans="1:15" x14ac:dyDescent="0.25">
      <c r="A12" s="66"/>
      <c r="B12" s="109"/>
      <c r="C12" s="110"/>
      <c r="D12" s="105"/>
      <c r="E12" s="15" t="s">
        <v>29</v>
      </c>
      <c r="F12" s="31"/>
      <c r="G12" s="82"/>
      <c r="H12" s="82"/>
      <c r="I12" s="65">
        <f t="shared" si="0"/>
        <v>0</v>
      </c>
      <c r="J12" s="65"/>
      <c r="K12" s="16">
        <f t="shared" si="1"/>
        <v>0</v>
      </c>
      <c r="L12" s="16">
        <f t="shared" si="2"/>
        <v>0</v>
      </c>
    </row>
    <row r="13" spans="1:15" ht="22.5" customHeight="1" x14ac:dyDescent="0.25">
      <c r="A13" s="66"/>
      <c r="B13" s="67" t="s">
        <v>31</v>
      </c>
      <c r="C13" s="68"/>
      <c r="D13" s="68"/>
      <c r="E13" s="68"/>
      <c r="F13" s="68"/>
      <c r="G13" s="68"/>
      <c r="H13" s="68"/>
      <c r="I13" s="68"/>
      <c r="J13" s="69"/>
      <c r="K13" s="18" t="s">
        <v>38</v>
      </c>
      <c r="L13" s="18" t="s">
        <v>39</v>
      </c>
    </row>
    <row r="14" spans="1:15" x14ac:dyDescent="0.25">
      <c r="A14" s="66"/>
      <c r="B14" s="70"/>
      <c r="C14" s="71"/>
      <c r="D14" s="71"/>
      <c r="E14" s="71"/>
      <c r="F14" s="71"/>
      <c r="G14" s="71"/>
      <c r="H14" s="71"/>
      <c r="I14" s="71"/>
      <c r="J14" s="72"/>
      <c r="K14" s="17">
        <f>SUM(K5:K12)</f>
        <v>0</v>
      </c>
      <c r="L14" s="17">
        <f>SUM(L5:L12)</f>
        <v>0</v>
      </c>
    </row>
    <row r="15" spans="1:15" x14ac:dyDescent="0.25">
      <c r="A15" s="66"/>
      <c r="B15" s="73" t="s">
        <v>37</v>
      </c>
      <c r="C15" s="73"/>
      <c r="D15" s="73"/>
      <c r="E15" s="73"/>
      <c r="F15" s="73"/>
      <c r="G15" s="73"/>
      <c r="H15" s="73"/>
      <c r="I15" s="73"/>
      <c r="J15" s="73"/>
      <c r="K15" s="17">
        <f>K14*12</f>
        <v>0</v>
      </c>
      <c r="L15" s="17">
        <f>L14*12</f>
        <v>0</v>
      </c>
    </row>
    <row r="16" spans="1:15" x14ac:dyDescent="0.25">
      <c r="A16" s="24"/>
      <c r="B16" s="20"/>
      <c r="C16" s="20"/>
      <c r="D16" s="20"/>
      <c r="E16" s="20"/>
      <c r="F16" s="20"/>
      <c r="G16" s="20"/>
      <c r="H16" s="20"/>
      <c r="I16" s="20"/>
      <c r="J16" s="20"/>
      <c r="K16" s="21"/>
      <c r="L16" s="21"/>
      <c r="M16" s="3"/>
      <c r="N16" s="3"/>
      <c r="O16" s="2"/>
    </row>
    <row r="17" spans="1:12" x14ac:dyDescent="0.25">
      <c r="A17" s="66" t="s">
        <v>43</v>
      </c>
      <c r="B17" s="106" t="s">
        <v>21</v>
      </c>
      <c r="C17" s="106"/>
      <c r="D17" s="105" t="s">
        <v>50</v>
      </c>
      <c r="E17" s="15" t="s">
        <v>22</v>
      </c>
      <c r="F17" s="32"/>
      <c r="G17" s="82"/>
      <c r="H17" s="82"/>
      <c r="I17" s="97">
        <f>G17*1.2</f>
        <v>0</v>
      </c>
      <c r="J17" s="97"/>
      <c r="K17" s="97">
        <f>F17*G17</f>
        <v>0</v>
      </c>
      <c r="L17" s="97">
        <f>F17*I17</f>
        <v>0</v>
      </c>
    </row>
    <row r="18" spans="1:12" ht="15" customHeight="1" x14ac:dyDescent="0.25">
      <c r="A18" s="66"/>
      <c r="B18" s="106"/>
      <c r="C18" s="106"/>
      <c r="D18" s="105"/>
      <c r="E18" s="15" t="s">
        <v>23</v>
      </c>
      <c r="F18" s="32"/>
      <c r="G18" s="82"/>
      <c r="H18" s="82"/>
      <c r="I18" s="97">
        <f t="shared" ref="I18:I24" si="3">G18*1.2</f>
        <v>0</v>
      </c>
      <c r="J18" s="97"/>
      <c r="K18" s="97">
        <f t="shared" ref="K18:K24" si="4">F18*G18</f>
        <v>0</v>
      </c>
      <c r="L18" s="97">
        <f t="shared" ref="L18:L24" si="5">F18*I18</f>
        <v>0</v>
      </c>
    </row>
    <row r="19" spans="1:12" ht="15" customHeight="1" x14ac:dyDescent="0.25">
      <c r="A19" s="66"/>
      <c r="B19" s="106"/>
      <c r="C19" s="106"/>
      <c r="D19" s="105"/>
      <c r="E19" s="15" t="s">
        <v>24</v>
      </c>
      <c r="F19" s="32"/>
      <c r="G19" s="82"/>
      <c r="H19" s="82"/>
      <c r="I19" s="97">
        <f t="shared" si="3"/>
        <v>0</v>
      </c>
      <c r="J19" s="97"/>
      <c r="K19" s="97">
        <f t="shared" si="4"/>
        <v>0</v>
      </c>
      <c r="L19" s="97">
        <f t="shared" si="5"/>
        <v>0</v>
      </c>
    </row>
    <row r="20" spans="1:12" x14ac:dyDescent="0.25">
      <c r="A20" s="66"/>
      <c r="B20" s="106"/>
      <c r="C20" s="106"/>
      <c r="D20" s="105"/>
      <c r="E20" s="15" t="s">
        <v>25</v>
      </c>
      <c r="F20" s="32"/>
      <c r="G20" s="82"/>
      <c r="H20" s="82"/>
      <c r="I20" s="97">
        <f t="shared" si="3"/>
        <v>0</v>
      </c>
      <c r="J20" s="97"/>
      <c r="K20" s="97">
        <f t="shared" si="4"/>
        <v>0</v>
      </c>
      <c r="L20" s="97">
        <f t="shared" si="5"/>
        <v>0</v>
      </c>
    </row>
    <row r="21" spans="1:12" x14ac:dyDescent="0.25">
      <c r="A21" s="66"/>
      <c r="B21" s="106"/>
      <c r="C21" s="106"/>
      <c r="D21" s="105"/>
      <c r="E21" s="15" t="s">
        <v>26</v>
      </c>
      <c r="F21" s="32"/>
      <c r="G21" s="82"/>
      <c r="H21" s="82"/>
      <c r="I21" s="97">
        <f t="shared" si="3"/>
        <v>0</v>
      </c>
      <c r="J21" s="97"/>
      <c r="K21" s="97">
        <f t="shared" si="4"/>
        <v>0</v>
      </c>
      <c r="L21" s="97">
        <f t="shared" si="5"/>
        <v>0</v>
      </c>
    </row>
    <row r="22" spans="1:12" x14ac:dyDescent="0.25">
      <c r="A22" s="66"/>
      <c r="B22" s="106"/>
      <c r="C22" s="106"/>
      <c r="D22" s="105"/>
      <c r="E22" s="15" t="s">
        <v>27</v>
      </c>
      <c r="F22" s="32"/>
      <c r="G22" s="82"/>
      <c r="H22" s="82"/>
      <c r="I22" s="97">
        <f t="shared" si="3"/>
        <v>0</v>
      </c>
      <c r="J22" s="97"/>
      <c r="K22" s="97">
        <f t="shared" si="4"/>
        <v>0</v>
      </c>
      <c r="L22" s="97">
        <f t="shared" si="5"/>
        <v>0</v>
      </c>
    </row>
    <row r="23" spans="1:12" ht="15" customHeight="1" x14ac:dyDescent="0.25">
      <c r="A23" s="66"/>
      <c r="B23" s="106"/>
      <c r="C23" s="106"/>
      <c r="D23" s="105"/>
      <c r="E23" s="15" t="s">
        <v>28</v>
      </c>
      <c r="F23" s="32"/>
      <c r="G23" s="82"/>
      <c r="H23" s="82"/>
      <c r="I23" s="97">
        <f t="shared" si="3"/>
        <v>0</v>
      </c>
      <c r="J23" s="97"/>
      <c r="K23" s="97">
        <f t="shared" si="4"/>
        <v>0</v>
      </c>
      <c r="L23" s="97">
        <f t="shared" si="5"/>
        <v>0</v>
      </c>
    </row>
    <row r="24" spans="1:12" x14ac:dyDescent="0.25">
      <c r="A24" s="66"/>
      <c r="B24" s="106"/>
      <c r="C24" s="106"/>
      <c r="D24" s="105"/>
      <c r="E24" s="15" t="s">
        <v>29</v>
      </c>
      <c r="F24" s="32"/>
      <c r="G24" s="82"/>
      <c r="H24" s="82"/>
      <c r="I24" s="97">
        <f t="shared" si="3"/>
        <v>0</v>
      </c>
      <c r="J24" s="97"/>
      <c r="K24" s="97">
        <f t="shared" si="4"/>
        <v>0</v>
      </c>
      <c r="L24" s="97">
        <f t="shared" si="5"/>
        <v>0</v>
      </c>
    </row>
    <row r="25" spans="1:12" ht="22.5" customHeight="1" x14ac:dyDescent="0.25">
      <c r="A25" s="66"/>
      <c r="B25" s="67" t="s">
        <v>31</v>
      </c>
      <c r="C25" s="68"/>
      <c r="D25" s="68"/>
      <c r="E25" s="68"/>
      <c r="F25" s="68"/>
      <c r="G25" s="68"/>
      <c r="H25" s="68"/>
      <c r="I25" s="68"/>
      <c r="J25" s="69"/>
      <c r="K25" s="18" t="s">
        <v>38</v>
      </c>
      <c r="L25" s="18" t="s">
        <v>39</v>
      </c>
    </row>
    <row r="26" spans="1:12" x14ac:dyDescent="0.25">
      <c r="A26" s="66"/>
      <c r="B26" s="70"/>
      <c r="C26" s="71"/>
      <c r="D26" s="71"/>
      <c r="E26" s="71"/>
      <c r="F26" s="71"/>
      <c r="G26" s="71"/>
      <c r="H26" s="71"/>
      <c r="I26" s="71"/>
      <c r="J26" s="72"/>
      <c r="K26" s="17">
        <f>SUM(K17:K24)</f>
        <v>0</v>
      </c>
      <c r="L26" s="17">
        <f>SUM(L17:L24)</f>
        <v>0</v>
      </c>
    </row>
    <row r="27" spans="1:12" ht="15.75" thickBot="1" x14ac:dyDescent="0.3">
      <c r="A27" s="104"/>
      <c r="B27" s="67" t="s">
        <v>37</v>
      </c>
      <c r="C27" s="68"/>
      <c r="D27" s="68"/>
      <c r="E27" s="68"/>
      <c r="F27" s="68"/>
      <c r="G27" s="68"/>
      <c r="H27" s="68"/>
      <c r="I27" s="68"/>
      <c r="J27" s="69"/>
      <c r="K27" s="19">
        <f>K26*12</f>
        <v>0</v>
      </c>
      <c r="L27" s="19">
        <f>L26*12</f>
        <v>0</v>
      </c>
    </row>
    <row r="28" spans="1:12" ht="28.5" customHeight="1" thickBot="1" x14ac:dyDescent="0.3">
      <c r="A28" s="93" t="s">
        <v>44</v>
      </c>
      <c r="B28" s="94"/>
      <c r="C28" s="94"/>
      <c r="D28" s="94"/>
      <c r="E28" s="94"/>
      <c r="F28" s="94"/>
      <c r="G28" s="94"/>
      <c r="H28" s="94"/>
      <c r="I28" s="94"/>
      <c r="J28" s="95"/>
      <c r="K28" s="25">
        <f>SUM(K14,K26)</f>
        <v>0</v>
      </c>
      <c r="L28" s="25">
        <f>SUM(L14,L26)</f>
        <v>0</v>
      </c>
    </row>
    <row r="29" spans="1:12" ht="28.5" customHeight="1" thickBot="1" x14ac:dyDescent="0.3">
      <c r="A29" s="93" t="s">
        <v>45</v>
      </c>
      <c r="B29" s="94"/>
      <c r="C29" s="94"/>
      <c r="D29" s="94"/>
      <c r="E29" s="94"/>
      <c r="F29" s="94"/>
      <c r="G29" s="94"/>
      <c r="H29" s="94"/>
      <c r="I29" s="94"/>
      <c r="J29" s="95"/>
      <c r="K29" s="25">
        <f>SUM(K15,K27)</f>
        <v>0</v>
      </c>
      <c r="L29" s="26">
        <f>SUM(L15,L27)</f>
        <v>0</v>
      </c>
    </row>
    <row r="30" spans="1:12" ht="17.25" customHeight="1" thickBot="1" x14ac:dyDescent="0.3">
      <c r="A30" s="96" t="s">
        <v>19</v>
      </c>
      <c r="B30" s="96"/>
      <c r="C30" s="96"/>
      <c r="D30" s="96"/>
      <c r="E30" s="96"/>
      <c r="F30" s="96"/>
      <c r="G30" s="96"/>
      <c r="H30" s="96"/>
      <c r="I30" s="96"/>
      <c r="J30" s="96"/>
    </row>
    <row r="31" spans="1:12" ht="33.75" customHeight="1" thickBot="1" x14ac:dyDescent="0.3">
      <c r="A31" s="74" t="s">
        <v>46</v>
      </c>
      <c r="B31" s="75" t="s">
        <v>18</v>
      </c>
      <c r="C31" s="75"/>
      <c r="D31" s="75"/>
      <c r="E31" s="75"/>
      <c r="F31" s="75"/>
      <c r="G31" s="75"/>
      <c r="H31" s="75"/>
      <c r="I31" s="75"/>
      <c r="J31" s="75"/>
      <c r="K31" s="75"/>
      <c r="L31" s="76"/>
    </row>
    <row r="32" spans="1:12" ht="64.5" customHeight="1" x14ac:dyDescent="0.25">
      <c r="A32" s="23" t="s">
        <v>41</v>
      </c>
      <c r="B32" s="92" t="s">
        <v>20</v>
      </c>
      <c r="C32" s="92"/>
      <c r="D32" s="13" t="s">
        <v>40</v>
      </c>
      <c r="E32" s="13" t="s">
        <v>30</v>
      </c>
      <c r="F32" s="13" t="s">
        <v>32</v>
      </c>
      <c r="G32" s="92" t="s">
        <v>34</v>
      </c>
      <c r="H32" s="92"/>
      <c r="I32" s="92" t="s">
        <v>33</v>
      </c>
      <c r="J32" s="92"/>
      <c r="K32" s="13" t="s">
        <v>36</v>
      </c>
      <c r="L32" s="22" t="s">
        <v>35</v>
      </c>
    </row>
    <row r="33" spans="1:16" ht="62.25" customHeight="1" x14ac:dyDescent="0.25">
      <c r="A33" s="66" t="s">
        <v>61</v>
      </c>
      <c r="B33" s="80" t="s">
        <v>60</v>
      </c>
      <c r="C33" s="81"/>
      <c r="D33" s="14" t="s">
        <v>59</v>
      </c>
      <c r="E33" s="33" t="s">
        <v>51</v>
      </c>
      <c r="F33" s="31"/>
      <c r="G33" s="82"/>
      <c r="H33" s="82"/>
      <c r="I33" s="65">
        <f>G33*1.2</f>
        <v>0</v>
      </c>
      <c r="J33" s="65"/>
      <c r="K33" s="16">
        <f>F33*G33</f>
        <v>0</v>
      </c>
      <c r="L33" s="16">
        <f>F33*I33</f>
        <v>0</v>
      </c>
    </row>
    <row r="34" spans="1:16" ht="21" customHeight="1" x14ac:dyDescent="0.25">
      <c r="A34" s="66"/>
      <c r="B34" s="67" t="s">
        <v>31</v>
      </c>
      <c r="C34" s="68"/>
      <c r="D34" s="68"/>
      <c r="E34" s="68"/>
      <c r="F34" s="68"/>
      <c r="G34" s="68"/>
      <c r="H34" s="68"/>
      <c r="I34" s="68"/>
      <c r="J34" s="69"/>
      <c r="K34" s="18" t="s">
        <v>38</v>
      </c>
      <c r="L34" s="18" t="s">
        <v>39</v>
      </c>
      <c r="M34" s="27"/>
      <c r="N34" s="27"/>
      <c r="O34" s="27"/>
      <c r="P34" s="27"/>
    </row>
    <row r="35" spans="1:16" x14ac:dyDescent="0.25">
      <c r="A35" s="66"/>
      <c r="B35" s="70"/>
      <c r="C35" s="71"/>
      <c r="D35" s="71"/>
      <c r="E35" s="71"/>
      <c r="F35" s="71"/>
      <c r="G35" s="71"/>
      <c r="H35" s="71"/>
      <c r="I35" s="71"/>
      <c r="J35" s="72"/>
      <c r="K35" s="17">
        <f>SUM(K33:K33)</f>
        <v>0</v>
      </c>
      <c r="L35" s="17">
        <f>SUM(L33:L33)</f>
        <v>0</v>
      </c>
      <c r="M35" s="27"/>
      <c r="N35" s="27"/>
      <c r="O35" s="27"/>
      <c r="P35" s="27"/>
    </row>
    <row r="36" spans="1:16" ht="15" customHeight="1" x14ac:dyDescent="0.25">
      <c r="A36" s="66"/>
      <c r="B36" s="73" t="s">
        <v>37</v>
      </c>
      <c r="C36" s="73"/>
      <c r="D36" s="73"/>
      <c r="E36" s="73"/>
      <c r="F36" s="73"/>
      <c r="G36" s="73"/>
      <c r="H36" s="73"/>
      <c r="I36" s="73"/>
      <c r="J36" s="73"/>
      <c r="K36" s="17">
        <f>K35*12</f>
        <v>0</v>
      </c>
      <c r="L36" s="17">
        <f>L35*12</f>
        <v>0</v>
      </c>
      <c r="M36" s="27"/>
      <c r="N36" s="27"/>
      <c r="O36" s="27"/>
      <c r="P36" s="27"/>
    </row>
    <row r="37" spans="1:16" ht="15.75" thickBot="1" x14ac:dyDescent="0.3">
      <c r="A37" s="24"/>
      <c r="B37" s="10"/>
      <c r="C37" s="10"/>
      <c r="D37" s="10"/>
      <c r="E37" s="10"/>
      <c r="F37" s="10"/>
      <c r="G37" s="10"/>
      <c r="H37" s="10"/>
      <c r="I37" s="10"/>
      <c r="J37" s="10"/>
      <c r="M37" s="27"/>
      <c r="N37" s="27"/>
      <c r="O37" s="27"/>
      <c r="P37" s="27"/>
    </row>
    <row r="38" spans="1:16" ht="35.25" customHeight="1" thickBot="1" x14ac:dyDescent="0.3">
      <c r="A38" s="74" t="s">
        <v>77</v>
      </c>
      <c r="B38" s="75" t="s">
        <v>18</v>
      </c>
      <c r="C38" s="75"/>
      <c r="D38" s="75"/>
      <c r="E38" s="75"/>
      <c r="F38" s="75"/>
      <c r="G38" s="75"/>
      <c r="H38" s="75"/>
      <c r="I38" s="75"/>
      <c r="J38" s="75"/>
      <c r="K38" s="75"/>
      <c r="L38" s="76"/>
    </row>
    <row r="39" spans="1:16" ht="30" x14ac:dyDescent="0.25">
      <c r="A39" s="23" t="s">
        <v>41</v>
      </c>
      <c r="B39" s="92" t="s">
        <v>20</v>
      </c>
      <c r="C39" s="92"/>
      <c r="D39" s="36" t="s">
        <v>40</v>
      </c>
      <c r="E39" s="36" t="s">
        <v>30</v>
      </c>
      <c r="F39" s="36" t="s">
        <v>32</v>
      </c>
      <c r="G39" s="92" t="s">
        <v>34</v>
      </c>
      <c r="H39" s="92"/>
      <c r="I39" s="92" t="s">
        <v>33</v>
      </c>
      <c r="J39" s="92"/>
      <c r="K39" s="36" t="s">
        <v>36</v>
      </c>
      <c r="L39" s="22" t="s">
        <v>35</v>
      </c>
    </row>
    <row r="40" spans="1:16" ht="62.25" customHeight="1" x14ac:dyDescent="0.25">
      <c r="A40" s="66" t="s">
        <v>42</v>
      </c>
      <c r="B40" s="80" t="s">
        <v>76</v>
      </c>
      <c r="C40" s="81"/>
      <c r="D40" s="37" t="s">
        <v>59</v>
      </c>
      <c r="E40" s="37" t="s">
        <v>75</v>
      </c>
      <c r="F40" s="31"/>
      <c r="G40" s="82"/>
      <c r="H40" s="82"/>
      <c r="I40" s="65">
        <f>G40*1.2</f>
        <v>0</v>
      </c>
      <c r="J40" s="65"/>
      <c r="K40" s="35">
        <f>F40*G40</f>
        <v>0</v>
      </c>
      <c r="L40" s="35">
        <f>F40*I40</f>
        <v>0</v>
      </c>
    </row>
    <row r="41" spans="1:16" ht="15" customHeight="1" x14ac:dyDescent="0.25">
      <c r="A41" s="66"/>
      <c r="B41" s="67" t="s">
        <v>31</v>
      </c>
      <c r="C41" s="68"/>
      <c r="D41" s="68"/>
      <c r="E41" s="68"/>
      <c r="F41" s="68"/>
      <c r="G41" s="68"/>
      <c r="H41" s="68"/>
      <c r="I41" s="68"/>
      <c r="J41" s="69"/>
      <c r="K41" s="18" t="s">
        <v>38</v>
      </c>
      <c r="L41" s="18" t="s">
        <v>39</v>
      </c>
      <c r="M41" s="27"/>
      <c r="N41" s="27"/>
      <c r="O41" s="27"/>
      <c r="P41" s="27"/>
    </row>
    <row r="42" spans="1:16" x14ac:dyDescent="0.25">
      <c r="A42" s="66"/>
      <c r="B42" s="70"/>
      <c r="C42" s="71"/>
      <c r="D42" s="71"/>
      <c r="E42" s="71"/>
      <c r="F42" s="71"/>
      <c r="G42" s="71"/>
      <c r="H42" s="71"/>
      <c r="I42" s="71"/>
      <c r="J42" s="72"/>
      <c r="K42" s="17">
        <f>SUM(K40:K40)</f>
        <v>0</v>
      </c>
      <c r="L42" s="17">
        <f>SUM(L40:L40)</f>
        <v>0</v>
      </c>
      <c r="M42" s="27"/>
      <c r="N42" s="27"/>
      <c r="O42" s="27"/>
      <c r="P42" s="27"/>
    </row>
    <row r="43" spans="1:16" ht="15" customHeight="1" x14ac:dyDescent="0.25">
      <c r="A43" s="66"/>
      <c r="B43" s="73" t="s">
        <v>37</v>
      </c>
      <c r="C43" s="73"/>
      <c r="D43" s="73"/>
      <c r="E43" s="73"/>
      <c r="F43" s="73"/>
      <c r="G43" s="73"/>
      <c r="H43" s="73"/>
      <c r="I43" s="73"/>
      <c r="J43" s="73"/>
      <c r="K43" s="17">
        <f>K42*12</f>
        <v>0</v>
      </c>
      <c r="L43" s="17">
        <f>L42*12</f>
        <v>0</v>
      </c>
      <c r="M43" s="27"/>
      <c r="N43" s="27"/>
      <c r="O43" s="27"/>
      <c r="P43" s="27"/>
    </row>
    <row r="44" spans="1:16" s="34" customFormat="1" ht="15" customHeight="1" thickBot="1" x14ac:dyDescent="0.3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40"/>
      <c r="L44" s="40"/>
    </row>
    <row r="45" spans="1:16" ht="18.75" customHeight="1" thickBot="1" x14ac:dyDescent="0.35">
      <c r="A45" s="83" t="s">
        <v>4</v>
      </c>
      <c r="B45" s="84"/>
      <c r="C45" s="84"/>
      <c r="D45" s="84"/>
      <c r="E45" s="84"/>
      <c r="F45" s="84"/>
      <c r="G45" s="85"/>
      <c r="H45" s="89" t="s">
        <v>5</v>
      </c>
      <c r="I45" s="90"/>
      <c r="J45" s="90"/>
      <c r="K45" s="91"/>
      <c r="L45" s="29" t="s">
        <v>48</v>
      </c>
      <c r="M45" s="28"/>
      <c r="N45" s="28"/>
      <c r="O45" s="28"/>
      <c r="P45" s="27"/>
    </row>
    <row r="46" spans="1:16" ht="19.5" thickBot="1" x14ac:dyDescent="0.35">
      <c r="A46" s="86"/>
      <c r="B46" s="87"/>
      <c r="C46" s="87"/>
      <c r="D46" s="87"/>
      <c r="E46" s="87"/>
      <c r="F46" s="87"/>
      <c r="G46" s="88"/>
      <c r="H46" s="77">
        <f>SUM(K29,K36,K43)</f>
        <v>0</v>
      </c>
      <c r="I46" s="78"/>
      <c r="J46" s="78"/>
      <c r="K46" s="78"/>
      <c r="L46" s="30">
        <f>SUM(L29,L36,L43)</f>
        <v>0</v>
      </c>
      <c r="M46" s="27"/>
      <c r="N46" s="27"/>
      <c r="O46" s="27"/>
      <c r="P46" s="27"/>
    </row>
    <row r="47" spans="1:16" x14ac:dyDescent="0.25">
      <c r="A47" s="24"/>
      <c r="B47" s="1"/>
      <c r="C47" s="1"/>
      <c r="D47" s="1"/>
      <c r="E47" s="1"/>
      <c r="F47" s="1"/>
      <c r="G47" s="1"/>
      <c r="H47" s="1"/>
      <c r="I47" s="1"/>
      <c r="J47" s="1"/>
      <c r="M47" s="27"/>
      <c r="N47" s="27"/>
      <c r="O47" s="27"/>
      <c r="P47" s="27"/>
    </row>
    <row r="48" spans="1:16" ht="31.5" customHeight="1" x14ac:dyDescent="0.25">
      <c r="A48" s="79" t="s">
        <v>52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27"/>
      <c r="N48" s="27"/>
      <c r="O48" s="27"/>
      <c r="P48" s="27"/>
    </row>
    <row r="49" spans="1:10" x14ac:dyDescent="0.25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24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24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24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24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24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24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24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24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24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24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24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24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24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24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24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24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24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24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24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24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24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24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24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24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24"/>
      <c r="B78" s="1"/>
      <c r="C78" s="1"/>
      <c r="D78" s="1"/>
      <c r="E78" s="1"/>
      <c r="F78" s="1"/>
      <c r="G78" s="1"/>
      <c r="H78" s="1"/>
      <c r="I78" s="1"/>
      <c r="J78" s="1"/>
    </row>
  </sheetData>
  <mergeCells count="83">
    <mergeCell ref="B4:C4"/>
    <mergeCell ref="B5:C12"/>
    <mergeCell ref="I11:J11"/>
    <mergeCell ref="I12:J12"/>
    <mergeCell ref="G4:H4"/>
    <mergeCell ref="I4:J4"/>
    <mergeCell ref="G5:H5"/>
    <mergeCell ref="G6:H6"/>
    <mergeCell ref="I5:J5"/>
    <mergeCell ref="I6:J6"/>
    <mergeCell ref="B15:J15"/>
    <mergeCell ref="B17:C24"/>
    <mergeCell ref="G23:H23"/>
    <mergeCell ref="I23:J23"/>
    <mergeCell ref="I7:J7"/>
    <mergeCell ref="I8:J8"/>
    <mergeCell ref="I9:J9"/>
    <mergeCell ref="I10:J10"/>
    <mergeCell ref="B13:J14"/>
    <mergeCell ref="K22:L22"/>
    <mergeCell ref="K23:L23"/>
    <mergeCell ref="K24:L24"/>
    <mergeCell ref="A1:L1"/>
    <mergeCell ref="A2:L2"/>
    <mergeCell ref="A3:L3"/>
    <mergeCell ref="A5:A15"/>
    <mergeCell ref="A17:A27"/>
    <mergeCell ref="G9:H9"/>
    <mergeCell ref="G10:H10"/>
    <mergeCell ref="G11:H11"/>
    <mergeCell ref="G12:H12"/>
    <mergeCell ref="G7:H7"/>
    <mergeCell ref="G8:H8"/>
    <mergeCell ref="D5:D12"/>
    <mergeCell ref="D17:D24"/>
    <mergeCell ref="K17:L17"/>
    <mergeCell ref="K18:L18"/>
    <mergeCell ref="K19:L19"/>
    <mergeCell ref="K20:L20"/>
    <mergeCell ref="K21:L21"/>
    <mergeCell ref="B25:J26"/>
    <mergeCell ref="B27:J27"/>
    <mergeCell ref="G17:H17"/>
    <mergeCell ref="G18:H18"/>
    <mergeCell ref="G19:H19"/>
    <mergeCell ref="G20:H20"/>
    <mergeCell ref="G21:H21"/>
    <mergeCell ref="G22:H22"/>
    <mergeCell ref="I18:J18"/>
    <mergeCell ref="I19:J19"/>
    <mergeCell ref="I20:J20"/>
    <mergeCell ref="I21:J21"/>
    <mergeCell ref="I22:J22"/>
    <mergeCell ref="G24:H24"/>
    <mergeCell ref="I24:J24"/>
    <mergeCell ref="I17:J17"/>
    <mergeCell ref="A28:J28"/>
    <mergeCell ref="A29:J29"/>
    <mergeCell ref="A30:J30"/>
    <mergeCell ref="A31:L31"/>
    <mergeCell ref="B32:C32"/>
    <mergeCell ref="G32:H32"/>
    <mergeCell ref="I32:J32"/>
    <mergeCell ref="H46:K46"/>
    <mergeCell ref="A48:L48"/>
    <mergeCell ref="B33:C33"/>
    <mergeCell ref="G33:H33"/>
    <mergeCell ref="I33:J33"/>
    <mergeCell ref="A33:A36"/>
    <mergeCell ref="B34:J35"/>
    <mergeCell ref="B36:J36"/>
    <mergeCell ref="A45:G46"/>
    <mergeCell ref="H45:K45"/>
    <mergeCell ref="B39:C39"/>
    <mergeCell ref="G39:H39"/>
    <mergeCell ref="I39:J39"/>
    <mergeCell ref="B40:C40"/>
    <mergeCell ref="G40:H40"/>
    <mergeCell ref="I40:J40"/>
    <mergeCell ref="A40:A43"/>
    <mergeCell ref="B41:J42"/>
    <mergeCell ref="B43:J43"/>
    <mergeCell ref="A38:L3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zoomScale="90" zoomScaleNormal="90" workbookViewId="0">
      <selection activeCell="A6" sqref="A6:L6"/>
    </sheetView>
  </sheetViews>
  <sheetFormatPr baseColWidth="10" defaultRowHeight="15" x14ac:dyDescent="0.25"/>
  <cols>
    <col min="5" max="5" width="19.5703125" customWidth="1"/>
    <col min="6" max="6" width="11.42578125" customWidth="1"/>
    <col min="7" max="7" width="9.5703125" customWidth="1"/>
    <col min="8" max="8" width="7.28515625" customWidth="1"/>
    <col min="9" max="9" width="8" customWidth="1"/>
    <col min="10" max="10" width="9.42578125" customWidth="1"/>
    <col min="11" max="11" width="10.28515625" customWidth="1"/>
    <col min="12" max="12" width="10.140625" customWidth="1"/>
  </cols>
  <sheetData>
    <row r="1" spans="1:12" ht="34.5" customHeight="1" thickBot="1" x14ac:dyDescent="0.3">
      <c r="A1" s="98" t="s">
        <v>53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00"/>
    </row>
    <row r="2" spans="1:12" ht="39" customHeight="1" thickBot="1" x14ac:dyDescent="0.3">
      <c r="A2" s="101" t="s">
        <v>55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</row>
    <row r="3" spans="1:12" ht="25.5" customHeight="1" x14ac:dyDescent="0.25">
      <c r="A3" s="118" t="s">
        <v>3</v>
      </c>
      <c r="B3" s="119"/>
      <c r="C3" s="119"/>
      <c r="D3" s="119"/>
      <c r="E3" s="120"/>
      <c r="F3" s="129" t="s">
        <v>6</v>
      </c>
      <c r="G3" s="130"/>
      <c r="H3" s="130"/>
      <c r="I3" s="131"/>
      <c r="J3" s="129" t="s">
        <v>7</v>
      </c>
      <c r="K3" s="130"/>
      <c r="L3" s="131"/>
    </row>
    <row r="4" spans="1:12" x14ac:dyDescent="0.25">
      <c r="A4" s="132" t="s">
        <v>58</v>
      </c>
      <c r="B4" s="133"/>
      <c r="C4" s="133"/>
      <c r="D4" s="133"/>
      <c r="E4" s="134"/>
      <c r="F4" s="126"/>
      <c r="G4" s="127"/>
      <c r="H4" s="127"/>
      <c r="I4" s="128"/>
      <c r="J4" s="125">
        <f>F4*1.2</f>
        <v>0</v>
      </c>
      <c r="K4" s="125"/>
      <c r="L4" s="125"/>
    </row>
    <row r="5" spans="1:12" ht="15.75" thickBot="1" x14ac:dyDescent="0.3">
      <c r="A5" s="111" t="s">
        <v>54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1:12" ht="35.25" customHeight="1" thickBot="1" x14ac:dyDescent="0.3">
      <c r="A6" s="101" t="s">
        <v>81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3"/>
    </row>
    <row r="7" spans="1:12" ht="35.25" customHeight="1" thickBot="1" x14ac:dyDescent="0.3">
      <c r="A7" s="74" t="s">
        <v>82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6"/>
    </row>
    <row r="8" spans="1:12" ht="28.5" customHeight="1" x14ac:dyDescent="0.25">
      <c r="A8" s="92" t="s">
        <v>56</v>
      </c>
      <c r="B8" s="92"/>
      <c r="C8" s="92"/>
      <c r="D8" s="92"/>
      <c r="E8" s="92"/>
      <c r="F8" s="118" t="s">
        <v>74</v>
      </c>
      <c r="G8" s="119"/>
      <c r="H8" s="119"/>
      <c r="I8" s="120"/>
      <c r="J8" s="118" t="s">
        <v>73</v>
      </c>
      <c r="K8" s="119"/>
      <c r="L8" s="120"/>
    </row>
    <row r="9" spans="1:12" ht="15" customHeight="1" x14ac:dyDescent="0.25">
      <c r="A9" s="123" t="s">
        <v>72</v>
      </c>
      <c r="B9" s="123"/>
      <c r="C9" s="123"/>
      <c r="D9" s="123"/>
      <c r="E9" s="123"/>
      <c r="F9" s="121"/>
      <c r="G9" s="121"/>
      <c r="H9" s="121"/>
      <c r="I9" s="121"/>
      <c r="J9" s="65">
        <f>F9*1.2</f>
        <v>0</v>
      </c>
      <c r="K9" s="65"/>
      <c r="L9" s="65"/>
    </row>
    <row r="10" spans="1:12" ht="15" customHeight="1" x14ac:dyDescent="0.25">
      <c r="A10" s="123" t="s">
        <v>71</v>
      </c>
      <c r="B10" s="123"/>
      <c r="C10" s="123"/>
      <c r="D10" s="123"/>
      <c r="E10" s="123"/>
      <c r="F10" s="121"/>
      <c r="G10" s="121"/>
      <c r="H10" s="121"/>
      <c r="I10" s="121"/>
      <c r="J10" s="65">
        <f t="shared" ref="J10:J18" si="0">F10*1.2</f>
        <v>0</v>
      </c>
      <c r="K10" s="65"/>
      <c r="L10" s="65"/>
    </row>
    <row r="11" spans="1:12" ht="15" customHeight="1" x14ac:dyDescent="0.25">
      <c r="A11" s="123" t="s">
        <v>70</v>
      </c>
      <c r="B11" s="123"/>
      <c r="C11" s="123"/>
      <c r="D11" s="123"/>
      <c r="E11" s="123"/>
      <c r="F11" s="121"/>
      <c r="G11" s="121"/>
      <c r="H11" s="121"/>
      <c r="I11" s="121"/>
      <c r="J11" s="65">
        <f t="shared" si="0"/>
        <v>0</v>
      </c>
      <c r="K11" s="65"/>
      <c r="L11" s="65"/>
    </row>
    <row r="12" spans="1:12" ht="15" customHeight="1" x14ac:dyDescent="0.25">
      <c r="A12" s="123" t="s">
        <v>69</v>
      </c>
      <c r="B12" s="123"/>
      <c r="C12" s="123"/>
      <c r="D12" s="123"/>
      <c r="E12" s="123"/>
      <c r="F12" s="121"/>
      <c r="G12" s="121"/>
      <c r="H12" s="121"/>
      <c r="I12" s="121"/>
      <c r="J12" s="65">
        <f t="shared" si="0"/>
        <v>0</v>
      </c>
      <c r="K12" s="65"/>
      <c r="L12" s="65"/>
    </row>
    <row r="13" spans="1:12" ht="15" customHeight="1" x14ac:dyDescent="0.25">
      <c r="A13" s="123" t="s">
        <v>68</v>
      </c>
      <c r="B13" s="123"/>
      <c r="C13" s="123"/>
      <c r="D13" s="123"/>
      <c r="E13" s="123"/>
      <c r="F13" s="121"/>
      <c r="G13" s="121"/>
      <c r="H13" s="121"/>
      <c r="I13" s="121"/>
      <c r="J13" s="65">
        <f t="shared" si="0"/>
        <v>0</v>
      </c>
      <c r="K13" s="65"/>
      <c r="L13" s="65"/>
    </row>
    <row r="14" spans="1:12" ht="15" customHeight="1" x14ac:dyDescent="0.25">
      <c r="A14" s="123" t="s">
        <v>67</v>
      </c>
      <c r="B14" s="123"/>
      <c r="C14" s="123"/>
      <c r="D14" s="123"/>
      <c r="E14" s="123"/>
      <c r="F14" s="121"/>
      <c r="G14" s="121"/>
      <c r="H14" s="121"/>
      <c r="I14" s="121"/>
      <c r="J14" s="65">
        <f t="shared" si="0"/>
        <v>0</v>
      </c>
      <c r="K14" s="65"/>
      <c r="L14" s="65"/>
    </row>
    <row r="15" spans="1:12" ht="15" customHeight="1" x14ac:dyDescent="0.25">
      <c r="A15" s="123" t="s">
        <v>66</v>
      </c>
      <c r="B15" s="123"/>
      <c r="C15" s="123"/>
      <c r="D15" s="123"/>
      <c r="E15" s="123"/>
      <c r="F15" s="121"/>
      <c r="G15" s="121"/>
      <c r="H15" s="121"/>
      <c r="I15" s="121"/>
      <c r="J15" s="65">
        <f t="shared" si="0"/>
        <v>0</v>
      </c>
      <c r="K15" s="65"/>
      <c r="L15" s="65"/>
    </row>
    <row r="16" spans="1:12" ht="15" customHeight="1" x14ac:dyDescent="0.25">
      <c r="A16" s="123" t="s">
        <v>65</v>
      </c>
      <c r="B16" s="123"/>
      <c r="C16" s="123"/>
      <c r="D16" s="123"/>
      <c r="E16" s="123"/>
      <c r="F16" s="121"/>
      <c r="G16" s="121"/>
      <c r="H16" s="121"/>
      <c r="I16" s="121"/>
      <c r="J16" s="65">
        <f t="shared" si="0"/>
        <v>0</v>
      </c>
      <c r="K16" s="65"/>
      <c r="L16" s="65"/>
    </row>
    <row r="17" spans="1:13" ht="15.75" customHeight="1" x14ac:dyDescent="0.25">
      <c r="A17" s="124" t="s">
        <v>64</v>
      </c>
      <c r="B17" s="124"/>
      <c r="C17" s="124"/>
      <c r="D17" s="124"/>
      <c r="E17" s="124"/>
      <c r="F17" s="121"/>
      <c r="G17" s="121"/>
      <c r="H17" s="121"/>
      <c r="I17" s="121"/>
      <c r="J17" s="65">
        <f t="shared" si="0"/>
        <v>0</v>
      </c>
      <c r="K17" s="65"/>
      <c r="L17" s="65"/>
    </row>
    <row r="18" spans="1:13" ht="15.75" customHeight="1" x14ac:dyDescent="0.25">
      <c r="A18" s="123" t="s">
        <v>63</v>
      </c>
      <c r="B18" s="123"/>
      <c r="C18" s="123"/>
      <c r="D18" s="123"/>
      <c r="E18" s="123"/>
      <c r="F18" s="121"/>
      <c r="G18" s="121"/>
      <c r="H18" s="121"/>
      <c r="I18" s="121"/>
      <c r="J18" s="65">
        <f t="shared" si="0"/>
        <v>0</v>
      </c>
      <c r="K18" s="65"/>
      <c r="L18" s="65"/>
    </row>
    <row r="19" spans="1:13" ht="15.75" customHeight="1" thickBot="1" x14ac:dyDescent="0.3">
      <c r="A19" s="111" t="s">
        <v>57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34"/>
    </row>
    <row r="20" spans="1:13" ht="15.75" thickBot="1" x14ac:dyDescent="0.3"/>
    <row r="21" spans="1:13" ht="32.25" customHeight="1" thickBot="1" x14ac:dyDescent="0.3">
      <c r="A21" s="74" t="s">
        <v>83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6"/>
    </row>
    <row r="22" spans="1:13" ht="34.5" customHeight="1" x14ac:dyDescent="0.25">
      <c r="A22" s="118" t="s">
        <v>78</v>
      </c>
      <c r="B22" s="119"/>
      <c r="C22" s="120"/>
      <c r="D22" s="118" t="s">
        <v>79</v>
      </c>
      <c r="E22" s="120"/>
      <c r="F22" s="118" t="s">
        <v>74</v>
      </c>
      <c r="G22" s="119"/>
      <c r="H22" s="119"/>
      <c r="I22" s="120"/>
      <c r="J22" s="118" t="s">
        <v>73</v>
      </c>
      <c r="K22" s="119"/>
      <c r="L22" s="120"/>
    </row>
    <row r="23" spans="1:13" ht="41.25" customHeight="1" x14ac:dyDescent="0.25">
      <c r="A23" s="112" t="s">
        <v>59</v>
      </c>
      <c r="B23" s="113"/>
      <c r="C23" s="114"/>
      <c r="D23" s="115" t="s">
        <v>72</v>
      </c>
      <c r="E23" s="116"/>
      <c r="F23" s="121"/>
      <c r="G23" s="121"/>
      <c r="H23" s="121"/>
      <c r="I23" s="121"/>
      <c r="J23" s="65">
        <f>F23*1.2</f>
        <v>0</v>
      </c>
      <c r="K23" s="65"/>
      <c r="L23" s="65"/>
    </row>
    <row r="24" spans="1:13" ht="15" customHeight="1" thickBot="1" x14ac:dyDescent="0.3">
      <c r="A24" s="111" t="s">
        <v>57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34"/>
    </row>
    <row r="25" spans="1:13" ht="15.75" thickBot="1" x14ac:dyDescent="0.3"/>
    <row r="26" spans="1:13" ht="35.25" customHeight="1" thickBot="1" x14ac:dyDescent="0.3">
      <c r="A26" s="74" t="s">
        <v>84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6"/>
    </row>
    <row r="27" spans="1:13" ht="32.25" customHeight="1" x14ac:dyDescent="0.25">
      <c r="A27" s="118" t="s">
        <v>78</v>
      </c>
      <c r="B27" s="119"/>
      <c r="C27" s="120"/>
      <c r="D27" s="118" t="s">
        <v>79</v>
      </c>
      <c r="E27" s="120"/>
      <c r="F27" s="118" t="s">
        <v>74</v>
      </c>
      <c r="G27" s="119"/>
      <c r="H27" s="119"/>
      <c r="I27" s="120"/>
      <c r="J27" s="118" t="s">
        <v>73</v>
      </c>
      <c r="K27" s="119"/>
      <c r="L27" s="120"/>
    </row>
    <row r="28" spans="1:13" ht="48" customHeight="1" x14ac:dyDescent="0.25">
      <c r="A28" s="122" t="s">
        <v>59</v>
      </c>
      <c r="B28" s="122"/>
      <c r="C28" s="122"/>
      <c r="D28" s="123" t="s">
        <v>80</v>
      </c>
      <c r="E28" s="123"/>
      <c r="F28" s="121"/>
      <c r="G28" s="121"/>
      <c r="H28" s="121"/>
      <c r="I28" s="121"/>
      <c r="J28" s="65">
        <f>F28*1.2</f>
        <v>0</v>
      </c>
      <c r="K28" s="65"/>
      <c r="L28" s="65"/>
    </row>
    <row r="29" spans="1:13" ht="15.75" customHeight="1" thickBot="1" x14ac:dyDescent="0.3">
      <c r="A29" s="111" t="s">
        <v>57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34"/>
    </row>
    <row r="30" spans="1:13" ht="9.75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34"/>
    </row>
    <row r="31" spans="1:13" x14ac:dyDescent="0.25">
      <c r="A31" s="117" t="s">
        <v>62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</row>
  </sheetData>
  <mergeCells count="66">
    <mergeCell ref="F10:I10"/>
    <mergeCell ref="F11:I11"/>
    <mergeCell ref="A12:E12"/>
    <mergeCell ref="A13:E13"/>
    <mergeCell ref="A14:E14"/>
    <mergeCell ref="A10:E10"/>
    <mergeCell ref="A11:E11"/>
    <mergeCell ref="F14:I14"/>
    <mergeCell ref="F9:I9"/>
    <mergeCell ref="A1:L1"/>
    <mergeCell ref="J4:L4"/>
    <mergeCell ref="F4:I4"/>
    <mergeCell ref="A2:L2"/>
    <mergeCell ref="J3:L3"/>
    <mergeCell ref="F3:I3"/>
    <mergeCell ref="A3:E3"/>
    <mergeCell ref="A4:E4"/>
    <mergeCell ref="A6:L6"/>
    <mergeCell ref="A8:E8"/>
    <mergeCell ref="A5:L5"/>
    <mergeCell ref="F8:I8"/>
    <mergeCell ref="J8:L8"/>
    <mergeCell ref="A9:E9"/>
    <mergeCell ref="A7:L7"/>
    <mergeCell ref="F16:I16"/>
    <mergeCell ref="A17:E17"/>
    <mergeCell ref="A18:E18"/>
    <mergeCell ref="A15:E15"/>
    <mergeCell ref="A16:E16"/>
    <mergeCell ref="A19:L19"/>
    <mergeCell ref="F17:I17"/>
    <mergeCell ref="F18:I1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F12:I12"/>
    <mergeCell ref="F13:I13"/>
    <mergeCell ref="F15:I15"/>
    <mergeCell ref="A26:L26"/>
    <mergeCell ref="F27:I27"/>
    <mergeCell ref="J27:L27"/>
    <mergeCell ref="A27:C27"/>
    <mergeCell ref="D27:E27"/>
    <mergeCell ref="A24:L24"/>
    <mergeCell ref="A23:C23"/>
    <mergeCell ref="D23:E23"/>
    <mergeCell ref="A21:L21"/>
    <mergeCell ref="A31:L31"/>
    <mergeCell ref="F22:I22"/>
    <mergeCell ref="J22:L22"/>
    <mergeCell ref="A22:C22"/>
    <mergeCell ref="D22:E22"/>
    <mergeCell ref="F23:I23"/>
    <mergeCell ref="J23:L23"/>
    <mergeCell ref="A28:C28"/>
    <mergeCell ref="D28:E28"/>
    <mergeCell ref="F28:I28"/>
    <mergeCell ref="J28:L28"/>
    <mergeCell ref="A29:L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Présentation</vt:lpstr>
      <vt:lpstr>DPGF</vt:lpstr>
      <vt:lpstr>BPU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DURBISE JULIE (CPAM ISERE)</dc:creator>
  <cp:lastModifiedBy>DURBISE JULIE (CPAM ISERE)</cp:lastModifiedBy>
  <dcterms:created xsi:type="dcterms:W3CDTF">2025-01-10T15:30:14Z</dcterms:created>
  <dcterms:modified xsi:type="dcterms:W3CDTF">2025-11-21T10:21:49Z</dcterms:modified>
</cp:coreProperties>
</file>